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F9B865B-2AB8-4131-AB4D-9C457C8F41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F11" i="1"/>
  <c r="AG11" i="1" s="1"/>
  <c r="AH11" i="1" s="1"/>
  <c r="AJ11" i="1" s="1"/>
  <c r="AL11" i="1" s="1"/>
  <c r="AC11" i="1"/>
  <c r="AF10" i="1"/>
  <c r="AG10" i="1" s="1"/>
  <c r="AH10" i="1" s="1"/>
  <c r="AJ10" i="1" s="1"/>
  <c r="AL10" i="1" s="1"/>
  <c r="AL13" i="1" s="1"/>
  <c r="AL14" i="1" s="1"/>
  <c r="AC10" i="1"/>
</calcChain>
</file>

<file path=xl/sharedStrings.xml><?xml version="1.0" encoding="utf-8"?>
<sst xmlns="http://schemas.openxmlformats.org/spreadsheetml/2006/main" count="60" uniqueCount="53">
  <si>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</si>
  <si>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</si>
  <si>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 สมจิต ทับทิมทอง    เลขที่ 56/1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</si>
  <si>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</si>
  <si>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</si>
  <si>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</si>
  <si>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</si>
  <si>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</si>
  <si>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</si>
  <si>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</si>
  <si>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</si>
  <si>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</si>
  <si>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</si>
  <si>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</si>
  <si>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</si>
  <si>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</si>
  <si>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</si>
  <si>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</si>
  <si>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</si>
  <si>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</si>
  <si>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</si>
  <si>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</si>
  <si>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</si>
  <si>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</si>
  <si>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</si>
  <si>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</si>
  <si>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</si>
  <si>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</si>
  <si>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</si>
  <si>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</si>
  <si>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</si>
  <si>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</si>
  <si>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</si>
  <si>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</si>
  <si>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</si>
  <si>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</si>
  <si>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</si>
  <si>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</si>
  <si>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</si>
  <si>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ส724/5557</t>
  </si>
  <si>
    <t>3150600386639</t>
  </si>
  <si>
    <t>นาง สมจิต ทับทิมทอง</t>
  </si>
  <si>
    <t>56/1 ม.6ท่าช้าง วิเศษชัยชาญ อ่างทอง</t>
  </si>
  <si>
    <t>04B028-B001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</si>
  <si>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</si>
  <si>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</si>
  <si>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</si>
  <si>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</si>
  <si>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</si>
  <si>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</si>
  <si>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>ที่อยู่อาศัย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</si>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</sst>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54</v>
      </c>
      <c r="AA10" s="62">
        <v>50</v>
      </c>
      <c r="AB10" s="65">
        <v>6650</v>
      </c>
      <c r="AC10" s="65">
        <f>Z10*AB10</f>
        <v>359100</v>
      </c>
      <c r="AD10" s="63">
        <v>12</v>
      </c>
      <c r="AE10" s="63">
        <v>50</v>
      </c>
      <c r="AF10" s="65">
        <f>(AC10*(100-AE10))/100</f>
        <v>179550</v>
      </c>
      <c r="AG10" s="65">
        <f>AF10+P10</f>
        <v>179550</v>
      </c>
      <c r="AH10" s="65">
        <f>AG10</f>
        <v>179550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36</v>
      </c>
      <c r="AA11" s="62">
        <v>33.33</v>
      </c>
      <c r="AB11" s="65">
        <v>6650</v>
      </c>
      <c r="AC11" s="65">
        <f>Z11*AB11</f>
        <v>239400</v>
      </c>
      <c r="AD11" s="63">
        <v>12</v>
      </c>
      <c r="AE11" s="63">
        <v>50</v>
      </c>
      <c r="AF11" s="65">
        <f>(AC11*(100-AE11))/100</f>
        <v>119700</v>
      </c>
      <c r="AG11" s="65">
        <f>AF11+P10</f>
        <v>119700</v>
      </c>
      <c r="AH11" s="65">
        <f>AG11</f>
        <v>119700</v>
      </c>
      <c r="AI11" s="65">
        <v>0</v>
      </c>
      <c r="AJ11" s="65">
        <f>IF((AI11-AH11) &gt; 1,0,IF((AI11-AH11)&lt;0,AH11-AI11,AI11-AH11))</f>
        <v>119700</v>
      </c>
      <c r="AK11" s="65">
        <v>0.02</v>
      </c>
      <c r="AL11" s="65">
        <f>AJ11*(AK11/100)</f>
        <v>23.94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46</v>
      </c>
      <c r="Z12" s="65">
        <v>18</v>
      </c>
      <c r="AA12" s="62">
        <v>16.670000000000002</v>
      </c>
      <c r="AB12" s="65">
        <v>6650</v>
      </c>
      <c r="AC12" s="65">
        <f>Z12*AB12</f>
        <v>119700</v>
      </c>
      <c r="AD12" s="63">
        <v>12</v>
      </c>
      <c r="AE12" s="63">
        <v>50</v>
      </c>
      <c r="AF12" s="65">
        <f>(AC12*(100-AE12))/100</f>
        <v>59850</v>
      </c>
      <c r="AG12" s="65">
        <f>AF12+P10</f>
        <v>59850</v>
      </c>
      <c r="AH12" s="65">
        <f>AG12</f>
        <v>59850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23.94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2.39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2021-03-02T03:47:31Z</cp:lastPrinted>
  <dcterms:created xsi:type="dcterms:W3CDTF">2010-09-03T23:45:18Z</dcterms:created>
  <dcterms:modified xsi:type="dcterms:W3CDTF">2021-03-02T03:47:34Z</dcterms:modified>
  <cp:category/>
</cp:coreProperties>
</file>